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ЛТУ - София РМС" sheetId="4" r:id="rId1"/>
  </sheets>
  <calcPr calcId="145621"/>
</workbook>
</file>

<file path=xl/calcChain.xml><?xml version="1.0" encoding="utf-8"?>
<calcChain xmlns="http://schemas.openxmlformats.org/spreadsheetml/2006/main">
  <c r="L21" i="4" l="1"/>
  <c r="L12" i="4"/>
  <c r="L16" i="4"/>
  <c r="L17" i="4"/>
  <c r="K10" i="4"/>
  <c r="K12" i="4"/>
  <c r="K14" i="4"/>
  <c r="K16" i="4"/>
  <c r="K17" i="4"/>
  <c r="K19" i="4"/>
  <c r="M19" i="4" s="1"/>
  <c r="K20" i="4"/>
  <c r="M20" i="4" l="1"/>
  <c r="M10" i="4"/>
  <c r="K9" i="4"/>
  <c r="K21" i="4" s="1"/>
  <c r="M12" i="4" l="1"/>
  <c r="M14" i="4"/>
  <c r="M16" i="4"/>
  <c r="M17" i="4"/>
  <c r="M9" i="4"/>
  <c r="F21" i="4"/>
  <c r="G21" i="4"/>
  <c r="I21" i="4"/>
  <c r="J21" i="4"/>
  <c r="E21" i="4"/>
  <c r="M21" i="4" l="1"/>
</calcChain>
</file>

<file path=xl/sharedStrings.xml><?xml version="1.0" encoding="utf-8"?>
<sst xmlns="http://schemas.openxmlformats.org/spreadsheetml/2006/main" count="48" uniqueCount="39">
  <si>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</si>
  <si>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</si>
  <si>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</si>
  <si>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</si>
  <si>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</si>
  <si>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</si>
  <si>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</si>
  <si>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</si>
  <si>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</si>
  <si>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</si>
  <si>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</si>
  <si>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</si>
  <si>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</si>
  <si>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</si>
  <si>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</si>
  <si>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</si>
  <si>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</si>
  <si>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4.4</t>
  </si>
  <si>
    <t>Науки за земята</t>
  </si>
  <si>
    <t>5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</si>
  <si>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</si>
  <si>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</si>
  <si>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</si>
  <si>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</si>
  <si>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</si>
  <si>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</si>
  <si>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</si>
  <si>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</si>
  <si>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</si>
  <si>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</si>
  <si>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6.5</t>
  </si>
  <si>
    <t>Горско стопанство</t>
  </si>
  <si>
    <t>ВСИЧКО:</t>
  </si>
  <si>
    <t>ЛЕСОТЕХНИЧЕСКИ УНИВЕРСИТЕТ - СОФИЯ</t>
  </si>
  <si>
    <t>5.13</t>
  </si>
  <si>
    <t>Технически науки</t>
  </si>
  <si>
    <t>ПРИЛОЖЕНИЕ № 1.11</t>
  </si>
  <si>
    <t>3.9.</t>
  </si>
  <si>
    <t>Туризъм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</si>
</sst>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16" fontId="4" fillId="0" borderId="1" xfId="0" applyNumberFormat="1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4" fillId="0" borderId="2" xfId="0" applyFont="1" applyBorder="1"/>
    <xf numFmtId="0" fontId="4" fillId="0" borderId="3" xfId="0" applyFont="1" applyBorder="1"/>
    <xf numFmtId="0" fontId="5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89" zoomScaleNormal="89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22" sqref="P22"/>
    </sheetView>
  </sheetViews>
  <sheetFormatPr defaultRowHeight="15" x14ac:dyDescent="0.25"/>
  <cols>
    <col min="1" max="1" width="8" customWidth="1"/>
    <col min="2" max="2" width="45.42578125" customWidth="1"/>
    <col min="13" max="13" width="8.42578125" customWidth="1"/>
  </cols>
  <sheetData>
    <row r="1" spans="1:14" x14ac:dyDescent="0.25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x14ac:dyDescent="0.25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x14ac:dyDescent="0.25">
      <c r="A4" s="22" t="s">
        <v>0</v>
      </c>
      <c r="B4" s="22" t="s">
        <v>1</v>
      </c>
      <c r="C4" s="22" t="s">
        <v>2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4" ht="45" customHeight="1" x14ac:dyDescent="0.25">
      <c r="A5" s="22"/>
      <c r="B5" s="22"/>
      <c r="C5" s="22" t="s">
        <v>3</v>
      </c>
      <c r="D5" s="22"/>
      <c r="E5" s="22" t="s">
        <v>4</v>
      </c>
      <c r="F5" s="22"/>
      <c r="G5" s="22" t="s">
        <v>5</v>
      </c>
      <c r="H5" s="22"/>
      <c r="I5" s="22" t="s">
        <v>6</v>
      </c>
      <c r="J5" s="22"/>
      <c r="K5" s="22" t="s">
        <v>7</v>
      </c>
      <c r="L5" s="22"/>
      <c r="M5" s="22"/>
    </row>
    <row r="6" spans="1:14" x14ac:dyDescent="0.25">
      <c r="A6" s="22"/>
      <c r="B6" s="22"/>
      <c r="C6" s="7" t="s">
        <v>8</v>
      </c>
      <c r="D6" s="7" t="s">
        <v>9</v>
      </c>
      <c r="E6" s="7" t="s">
        <v>8</v>
      </c>
      <c r="F6" s="7" t="s">
        <v>9</v>
      </c>
      <c r="G6" s="7" t="s">
        <v>8</v>
      </c>
      <c r="H6" s="7" t="s">
        <v>9</v>
      </c>
      <c r="I6" s="7" t="s">
        <v>8</v>
      </c>
      <c r="J6" s="7" t="s">
        <v>9</v>
      </c>
      <c r="K6" s="7" t="s">
        <v>8</v>
      </c>
      <c r="L6" s="7" t="s">
        <v>9</v>
      </c>
      <c r="M6" s="8" t="s">
        <v>10</v>
      </c>
    </row>
    <row r="7" spans="1:1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9">
        <v>12</v>
      </c>
      <c r="M7" s="10">
        <v>13</v>
      </c>
    </row>
    <row r="8" spans="1:14" x14ac:dyDescent="0.25">
      <c r="A8" s="1" t="s">
        <v>11</v>
      </c>
      <c r="B8" s="1" t="s">
        <v>12</v>
      </c>
      <c r="C8" s="4"/>
      <c r="D8" s="4"/>
      <c r="E8" s="4"/>
      <c r="F8" s="4"/>
      <c r="G8" s="4"/>
      <c r="H8" s="4"/>
      <c r="I8" s="4"/>
      <c r="J8" s="4"/>
      <c r="K8" s="4"/>
      <c r="L8" s="11"/>
      <c r="M8" s="12"/>
    </row>
    <row r="9" spans="1:14" x14ac:dyDescent="0.25">
      <c r="A9" s="4" t="s">
        <v>13</v>
      </c>
      <c r="B9" s="4" t="s">
        <v>14</v>
      </c>
      <c r="C9" s="4"/>
      <c r="D9" s="4"/>
      <c r="E9" s="4">
        <v>26</v>
      </c>
      <c r="F9" s="4"/>
      <c r="G9" s="13"/>
      <c r="H9" s="13"/>
      <c r="I9" s="14"/>
      <c r="J9" s="13"/>
      <c r="K9" s="4">
        <f t="shared" ref="K9:K20" si="0">C9+E9+G9+I9</f>
        <v>26</v>
      </c>
      <c r="L9" s="15"/>
      <c r="M9" s="16">
        <f>K9+L9</f>
        <v>26</v>
      </c>
      <c r="N9" s="2"/>
    </row>
    <row r="10" spans="1:14" x14ac:dyDescent="0.25">
      <c r="A10" s="5" t="s">
        <v>37</v>
      </c>
      <c r="B10" s="4" t="s">
        <v>38</v>
      </c>
      <c r="C10" s="4"/>
      <c r="D10" s="4"/>
      <c r="E10" s="4">
        <v>28</v>
      </c>
      <c r="F10" s="4"/>
      <c r="G10" s="13"/>
      <c r="H10" s="13"/>
      <c r="I10" s="14"/>
      <c r="J10" s="13"/>
      <c r="K10" s="4">
        <f t="shared" si="0"/>
        <v>28</v>
      </c>
      <c r="L10" s="15"/>
      <c r="M10" s="16">
        <f t="shared" ref="M10" si="1">K10+L10</f>
        <v>28</v>
      </c>
      <c r="N10" s="2"/>
    </row>
    <row r="11" spans="1:14" x14ac:dyDescent="0.25">
      <c r="A11" s="1" t="s">
        <v>15</v>
      </c>
      <c r="B11" s="1" t="s">
        <v>16</v>
      </c>
      <c r="C11" s="4"/>
      <c r="D11" s="4"/>
      <c r="E11" s="4"/>
      <c r="F11" s="4"/>
      <c r="G11" s="13"/>
      <c r="H11" s="13"/>
      <c r="I11" s="13"/>
      <c r="J11" s="13"/>
      <c r="K11" s="4"/>
      <c r="L11" s="15"/>
      <c r="M11" s="16"/>
      <c r="N11" s="2"/>
    </row>
    <row r="12" spans="1:14" x14ac:dyDescent="0.25">
      <c r="A12" s="4" t="s">
        <v>17</v>
      </c>
      <c r="B12" s="4" t="s">
        <v>18</v>
      </c>
      <c r="C12" s="4"/>
      <c r="D12" s="4"/>
      <c r="E12" s="4">
        <v>40</v>
      </c>
      <c r="F12" s="4">
        <v>10</v>
      </c>
      <c r="G12" s="13"/>
      <c r="H12" s="13"/>
      <c r="I12" s="14">
        <v>6</v>
      </c>
      <c r="J12" s="13"/>
      <c r="K12" s="4">
        <f t="shared" si="0"/>
        <v>46</v>
      </c>
      <c r="L12" s="15">
        <f t="shared" ref="L12:L17" si="2">F12+H12+J12</f>
        <v>10</v>
      </c>
      <c r="M12" s="16">
        <f t="shared" ref="M12:M21" si="3">K12+L12</f>
        <v>56</v>
      </c>
      <c r="N12" s="2"/>
    </row>
    <row r="13" spans="1:14" x14ac:dyDescent="0.25">
      <c r="A13" s="1" t="s">
        <v>19</v>
      </c>
      <c r="B13" s="1" t="s">
        <v>35</v>
      </c>
      <c r="C13" s="4"/>
      <c r="D13" s="4"/>
      <c r="E13" s="4"/>
      <c r="F13" s="4"/>
      <c r="G13" s="13"/>
      <c r="H13" s="13"/>
      <c r="I13" s="13"/>
      <c r="J13" s="13"/>
      <c r="K13" s="4"/>
      <c r="L13" s="15"/>
      <c r="M13" s="16"/>
      <c r="N13" s="2"/>
    </row>
    <row r="14" spans="1:14" x14ac:dyDescent="0.25">
      <c r="A14" s="6" t="s">
        <v>34</v>
      </c>
      <c r="B14" s="4" t="s">
        <v>20</v>
      </c>
      <c r="C14" s="4"/>
      <c r="D14" s="4"/>
      <c r="E14" s="4">
        <v>50</v>
      </c>
      <c r="F14" s="4"/>
      <c r="G14" s="13"/>
      <c r="H14" s="13"/>
      <c r="I14" s="14">
        <v>12</v>
      </c>
      <c r="J14" s="13"/>
      <c r="K14" s="4">
        <f t="shared" si="0"/>
        <v>62</v>
      </c>
      <c r="L14" s="15"/>
      <c r="M14" s="16">
        <f t="shared" si="3"/>
        <v>62</v>
      </c>
      <c r="N14" s="2"/>
    </row>
    <row r="15" spans="1:14" x14ac:dyDescent="0.25">
      <c r="A15" s="1" t="s">
        <v>21</v>
      </c>
      <c r="B15" s="1" t="s">
        <v>22</v>
      </c>
      <c r="C15" s="4"/>
      <c r="D15" s="4"/>
      <c r="E15" s="4"/>
      <c r="F15" s="4"/>
      <c r="G15" s="13"/>
      <c r="H15" s="13"/>
      <c r="I15" s="13"/>
      <c r="J15" s="13"/>
      <c r="K15" s="4"/>
      <c r="L15" s="15"/>
      <c r="M15" s="16"/>
      <c r="N15" s="2"/>
    </row>
    <row r="16" spans="1:14" x14ac:dyDescent="0.25">
      <c r="A16" s="4" t="s">
        <v>23</v>
      </c>
      <c r="B16" s="4" t="s">
        <v>24</v>
      </c>
      <c r="C16" s="4"/>
      <c r="D16" s="4"/>
      <c r="E16" s="4">
        <v>40</v>
      </c>
      <c r="F16" s="4">
        <v>30</v>
      </c>
      <c r="G16" s="13"/>
      <c r="H16" s="13"/>
      <c r="I16" s="14">
        <v>7</v>
      </c>
      <c r="J16" s="14">
        <v>7</v>
      </c>
      <c r="K16" s="4">
        <f t="shared" si="0"/>
        <v>47</v>
      </c>
      <c r="L16" s="15">
        <f t="shared" si="2"/>
        <v>37</v>
      </c>
      <c r="M16" s="16">
        <f t="shared" si="3"/>
        <v>84</v>
      </c>
      <c r="N16" s="2"/>
    </row>
    <row r="17" spans="1:14" x14ac:dyDescent="0.25">
      <c r="A17" s="4" t="s">
        <v>25</v>
      </c>
      <c r="B17" s="4" t="s">
        <v>26</v>
      </c>
      <c r="C17" s="4"/>
      <c r="D17" s="4"/>
      <c r="E17" s="4">
        <v>30</v>
      </c>
      <c r="F17" s="4"/>
      <c r="G17" s="13"/>
      <c r="H17" s="13"/>
      <c r="I17" s="14">
        <v>10</v>
      </c>
      <c r="J17" s="14">
        <v>14</v>
      </c>
      <c r="K17" s="4">
        <f t="shared" si="0"/>
        <v>40</v>
      </c>
      <c r="L17" s="15">
        <f t="shared" si="2"/>
        <v>14</v>
      </c>
      <c r="M17" s="16">
        <f t="shared" si="3"/>
        <v>54</v>
      </c>
      <c r="N17" s="2"/>
    </row>
    <row r="18" spans="1:14" x14ac:dyDescent="0.25">
      <c r="A18" s="4" t="s">
        <v>27</v>
      </c>
      <c r="B18" s="4" t="s">
        <v>28</v>
      </c>
      <c r="C18" s="4"/>
      <c r="D18" s="4"/>
      <c r="E18" s="4"/>
      <c r="F18" s="4"/>
      <c r="G18" s="4"/>
      <c r="H18" s="13"/>
      <c r="I18" s="13"/>
      <c r="J18" s="13"/>
      <c r="K18" s="4"/>
      <c r="L18" s="15"/>
      <c r="M18" s="16"/>
      <c r="N18" s="2"/>
    </row>
    <row r="19" spans="1:14" x14ac:dyDescent="0.25">
      <c r="A19" s="4" t="s">
        <v>29</v>
      </c>
      <c r="B19" s="4" t="s">
        <v>28</v>
      </c>
      <c r="C19" s="4"/>
      <c r="D19" s="4"/>
      <c r="E19" s="4"/>
      <c r="F19" s="4"/>
      <c r="G19" s="4">
        <v>60</v>
      </c>
      <c r="H19" s="13"/>
      <c r="I19" s="13"/>
      <c r="J19" s="13"/>
      <c r="K19" s="4">
        <f t="shared" si="0"/>
        <v>60</v>
      </c>
      <c r="L19" s="15"/>
      <c r="M19" s="16">
        <f t="shared" si="3"/>
        <v>60</v>
      </c>
      <c r="N19" s="2"/>
    </row>
    <row r="20" spans="1:14" x14ac:dyDescent="0.25">
      <c r="A20" s="4" t="s">
        <v>30</v>
      </c>
      <c r="B20" s="4" t="s">
        <v>31</v>
      </c>
      <c r="C20" s="4"/>
      <c r="D20" s="4"/>
      <c r="E20" s="4">
        <v>150</v>
      </c>
      <c r="F20" s="4">
        <v>60</v>
      </c>
      <c r="G20" s="14">
        <v>45</v>
      </c>
      <c r="H20" s="13"/>
      <c r="I20" s="14">
        <v>35</v>
      </c>
      <c r="J20" s="14">
        <v>40</v>
      </c>
      <c r="K20" s="4">
        <f t="shared" si="0"/>
        <v>230</v>
      </c>
      <c r="L20" s="15">
        <v>100</v>
      </c>
      <c r="M20" s="16">
        <f t="shared" si="3"/>
        <v>330</v>
      </c>
      <c r="N20" s="2"/>
    </row>
    <row r="21" spans="1:14" x14ac:dyDescent="0.25">
      <c r="A21" s="1"/>
      <c r="B21" s="1" t="s">
        <v>32</v>
      </c>
      <c r="C21" s="1"/>
      <c r="D21" s="1"/>
      <c r="E21" s="17">
        <f>SUM(E9:E20)</f>
        <v>364</v>
      </c>
      <c r="F21" s="17">
        <f>SUM(F9:F20)</f>
        <v>100</v>
      </c>
      <c r="G21" s="17">
        <f>SUM(G9:G20)</f>
        <v>105</v>
      </c>
      <c r="H21" s="17"/>
      <c r="I21" s="17">
        <f>SUM(I9:I20)</f>
        <v>70</v>
      </c>
      <c r="J21" s="17">
        <f>SUM(J9:J20)</f>
        <v>61</v>
      </c>
      <c r="K21" s="1">
        <f>SUM(K9:K20)</f>
        <v>539</v>
      </c>
      <c r="L21" s="18">
        <f>SUM(L9:L20)</f>
        <v>161</v>
      </c>
      <c r="M21" s="19">
        <f t="shared" si="3"/>
        <v>700</v>
      </c>
      <c r="N21" s="2"/>
    </row>
    <row r="22" spans="1:14" x14ac:dyDescent="0.25">
      <c r="E22" s="2"/>
      <c r="F22" s="2"/>
      <c r="G22" s="2"/>
      <c r="H22" s="2"/>
      <c r="I22" s="2"/>
      <c r="J22" s="2"/>
      <c r="K22" s="2"/>
      <c r="L22" s="2"/>
      <c r="M22" s="2"/>
      <c r="N22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Mariya A Fartunova</cp:lastModifiedBy>
  <cp:lastPrinted>2017-03-16T16:25:37Z</cp:lastPrinted>
  <dcterms:created xsi:type="dcterms:W3CDTF">2011-04-12T12:16:52Z</dcterms:created>
  <dcterms:modified xsi:type="dcterms:W3CDTF">2017-04-21T10:34:51Z</dcterms:modified>
</cp:coreProperties>
</file>